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Plan1" sheetId="1" r:id="rId1"/>
  </sheets>
  <definedNames>
    <definedName name="_xlnm.Print_Area" localSheetId="0">Plan1!$A$1:$L$68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7" i="1" l="1"/>
  <c r="H5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26" i="1"/>
  <c r="H22" i="1"/>
</calcChain>
</file>

<file path=xl/sharedStrings.xml><?xml version="1.0" encoding="utf-8"?>
<sst xmlns="http://schemas.openxmlformats.org/spreadsheetml/2006/main" count="86" uniqueCount="84">
  <si>
    <t>MARCA</t>
  </si>
  <si>
    <t>MODELO</t>
  </si>
  <si>
    <t>ANO MODELO</t>
  </si>
  <si>
    <t>PLACAS</t>
  </si>
  <si>
    <t>PATRIMÔNIO</t>
  </si>
  <si>
    <t>CHASSI</t>
  </si>
  <si>
    <t>CADASTRO OPERACIONAL</t>
  </si>
  <si>
    <t>COMBUSTÍVEL</t>
  </si>
  <si>
    <t>QUILOMETRAGEM</t>
  </si>
  <si>
    <t>OPM</t>
  </si>
  <si>
    <t xml:space="preserve">CIA PM </t>
  </si>
  <si>
    <t>MUNICÍPIO</t>
  </si>
  <si>
    <t>VALOR MERCADO</t>
  </si>
  <si>
    <t>LOCAL ONDE SE ENCONTRA</t>
  </si>
  <si>
    <t>SERVIÇO</t>
  </si>
  <si>
    <t>ITEM</t>
  </si>
  <si>
    <t>DESCRIÇÃO</t>
  </si>
  <si>
    <t>PEÇAS E MATERIAIS RELACIONADOS</t>
  </si>
  <si>
    <t>QTDE</t>
  </si>
  <si>
    <t>VALOR GLOBAL</t>
  </si>
  <si>
    <t>CHEVROLET</t>
  </si>
  <si>
    <t>VALOR</t>
  </si>
  <si>
    <t>POLÍCIA MILITAR DO ESTADO DE SÃO PAULO</t>
  </si>
  <si>
    <t>COMANDO DE POLICIAMENTO DO INTERIOR DEZ</t>
  </si>
  <si>
    <t>TOTAL DOS SERVIÇOS</t>
  </si>
  <si>
    <t>TOTAL DAS PEÇAS</t>
  </si>
  <si>
    <t>ANDRADINA</t>
  </si>
  <si>
    <t>AVENIDA BARÃO DO RIO BRANCO Nº 405, SANTO ANTONIO - ANDRADINA-SP</t>
  </si>
  <si>
    <t>FLEX</t>
  </si>
  <si>
    <t>28º BPM-I</t>
  </si>
  <si>
    <t>1º CIA/PM</t>
  </si>
  <si>
    <t>SPIN MT LT</t>
  </si>
  <si>
    <t>EII-2152</t>
  </si>
  <si>
    <t>9BGJD7520LB110832</t>
  </si>
  <si>
    <t>17-554</t>
  </si>
  <si>
    <t>219007328-B</t>
  </si>
  <si>
    <t xml:space="preserve">(037694) ATUADOR EMBREAGEM HIDRAULICO </t>
  </si>
  <si>
    <t xml:space="preserve">(070404) BRONZINA BIELA </t>
  </si>
  <si>
    <t xml:space="preserve">(006671) BRONZINA DE MANCAL </t>
  </si>
  <si>
    <t xml:space="preserve">(020523) JOGO DE JUNTA COMPLETO DO MOTOR </t>
  </si>
  <si>
    <t xml:space="preserve">(036633) FILTRO OLEO MOTOR </t>
  </si>
  <si>
    <t>(079787) ADITIVO DE RADIADOR</t>
  </si>
  <si>
    <t xml:space="preserve">(026211) JOGO DO PARAFUSO DO CABEÇOTE </t>
  </si>
  <si>
    <t xml:space="preserve">(000624) JG CABOS DE VELAS </t>
  </si>
  <si>
    <t xml:space="preserve">(036681) JOGO DE VELA DE IGNIÇÃO </t>
  </si>
  <si>
    <t xml:space="preserve">(011108) ABRAÇADEIRA 22X32 LARGA 3/4 </t>
  </si>
  <si>
    <t xml:space="preserve">(012431) CANO D' AGUA CABECOTE </t>
  </si>
  <si>
    <t xml:space="preserve">(003601) ANEL DO BICO INJETOR </t>
  </si>
  <si>
    <t xml:space="preserve">(061297) OLEO DE MOTOR 5W30 FLEX </t>
  </si>
  <si>
    <t xml:space="preserve">(007077) ELEMENTO DO FILTRO DE AR </t>
  </si>
  <si>
    <t xml:space="preserve">(012336) FILTRO DE COMBUSTIVEL </t>
  </si>
  <si>
    <t xml:space="preserve">(075134) AGUA DESMINERALIZADA  </t>
  </si>
  <si>
    <t xml:space="preserve">(007193) COXIM DO CAMBIO INFERIOR  </t>
  </si>
  <si>
    <t xml:space="preserve">(016373) PISTÃO C/ ANEIS 0,25 </t>
  </si>
  <si>
    <t xml:space="preserve">(034135) COLA ALTA TEMPERATURA </t>
  </si>
  <si>
    <t xml:space="preserve">(007467) COLA ANAERÓBICA 10G, PARA TRAVAR PEQUENAS FOLGAS DE PEÇAS COMO BUCHAS E ROLAMENTOS </t>
  </si>
  <si>
    <t xml:space="preserve">(016436) JOGO DE BALANCINHO </t>
  </si>
  <si>
    <t xml:space="preserve">SUBSTITUIR - (079127) BANHO QUIMICO NO VIRABREQUIM, BLOCO E CABEÇOTE DO MOTOR </t>
  </si>
  <si>
    <t xml:space="preserve">SUBSTITUIR - (026337) DESMONTAR E MONTAR MOTOR. </t>
  </si>
  <si>
    <t xml:space="preserve">SUBSTITUIR - (032008) REMOVER E INSTALAR MOTOR </t>
  </si>
  <si>
    <t xml:space="preserve">SUBSTITUIR - (025035) PROGRAMAR E RESETAR PARÂMETROS VIA SCANNER </t>
  </si>
  <si>
    <t xml:space="preserve">SUBSTITUIR - (016447) RETIFICA DO BLOCO/ RETIFICA DO VIRABREQUIN </t>
  </si>
  <si>
    <t xml:space="preserve">SUBSTITUIR - (025054) RETÍFICA GERAL DO CABEÇOTE C SOLDA, TESTE DE TRINCA, DESEMPENO, FACEAMENTO, RETÍFICA DA VÁLVULA, SEDE DE VÁLVULA E MONTAGEM DO CABEÇOTE </t>
  </si>
  <si>
    <t xml:space="preserve">SUBSTITUIR - (015533) RETIFICA VOLANTE MOTOR </t>
  </si>
  <si>
    <t xml:space="preserve">24586361 - KIT EMBREAGEM (PLATO E DISCO) </t>
  </si>
  <si>
    <t xml:space="preserve">24578508 - BOMBA DE OLEO </t>
  </si>
  <si>
    <t xml:space="preserve">24591057 - BOMBA DE AGUA </t>
  </si>
  <si>
    <t xml:space="preserve">93275736 - VALVULA TERMOSTATICA - (COM TERMOSTATO) </t>
  </si>
  <si>
    <t xml:space="preserve">90531677 - CORREIA DENTADA DO MOTOR </t>
  </si>
  <si>
    <t xml:space="preserve">24586382 - CORREIA POLI V - (AR CONDICIONADO) </t>
  </si>
  <si>
    <t xml:space="preserve">93353848 - TENSIONADOR DA CORREIA DENTADA DO MOTOR </t>
  </si>
  <si>
    <t xml:space="preserve">25186240 - SENSOR DE TEMPERATURA DA AGUA DO MOTOR </t>
  </si>
  <si>
    <t xml:space="preserve">93361391 - TUCHO DE VALVULAS DO MOTOR - (ADMISSAO/ESCAPE) </t>
  </si>
  <si>
    <t>DADOS DA VIATURA 17-554</t>
  </si>
  <si>
    <t>MARCA/ MODELO</t>
  </si>
  <si>
    <t>VALOR UNITÁRIO</t>
  </si>
  <si>
    <t>VALOR TOTAL</t>
  </si>
  <si>
    <t>VALIDADE DA PROPOSTA 60 (SESSENTA) DIAS</t>
  </si>
  <si>
    <t>(     ) EMPRESA POSSUI CONTA NO BANCO DO BRASIL SENDO: AG:_____________ C/C:__________________</t>
  </si>
  <si>
    <t>(     ) EMPRESA SE COMPROMETE A ABRIR CONTA CORRENTE NO BANCO BRASIL CONF. DEC. SP Nº 67.608/23 EM 5 (CINCO DIAS ÚTEIS).</t>
  </si>
  <si>
    <t xml:space="preserve">Deverão ser utilizadas peças e componentes novos, de reposição originais nos termos da norma ABNT NBR 15296:2005, a qual define que peça de reposição original é também denominada peça genuína ou peça legítima, destinada a substituir peça de produção </t>
  </si>
  <si>
    <t>Cidade, ___de__________de 2025.</t>
  </si>
  <si>
    <t>ASSINATURA DO RESPONSÁVEL DA EMPRESA E CNPJ</t>
  </si>
  <si>
    <t>PLANILHA DE PROPOSTA PREGÃO PR-373/0030/25 - CONTRATAÇÃO Nº 90030/25 - LOTE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</si>
</sst>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theme="0" tint="-0.14999847407452621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2"/>
      <color theme="0" tint="-0.249977111117893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6">
    <xf numFmtId="0" fontId="0" fillId="0" borderId="0" xfId="0"/>
    <xf numFmtId="44" fontId="3" fillId="0" borderId="0" xfId="1" applyFont="1" applyAlignment="1" applyProtection="1">
      <alignment horizontal="justify" vertical="center" wrapText="1"/>
    </xf>
    <xf numFmtId="0" fontId="3" fillId="0" borderId="0" xfId="0" applyFont="1" applyAlignment="1" applyProtection="1">
      <alignment horizontal="justify" vertical="center" wrapText="1"/>
    </xf>
    <xf numFmtId="0" fontId="3" fillId="0" borderId="0" xfId="0" applyFont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justify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1" fontId="11" fillId="2" borderId="6" xfId="0" applyNumberFormat="1" applyFont="1" applyFill="1" applyBorder="1" applyAlignment="1" applyProtection="1">
      <alignment horizontal="center" vertical="center" wrapText="1"/>
    </xf>
    <xf numFmtId="1" fontId="10" fillId="0" borderId="6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</xf>
    <xf numFmtId="0" fontId="12" fillId="0" borderId="0" xfId="0" applyFont="1" applyAlignment="1" applyProtection="1">
      <alignment horizontal="justify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justify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44" fontId="14" fillId="2" borderId="6" xfId="1" applyFont="1" applyFill="1" applyBorder="1" applyAlignment="1" applyProtection="1">
      <alignment horizontal="left" vertical="center" wrapText="1"/>
    </xf>
    <xf numFmtId="0" fontId="9" fillId="4" borderId="0" xfId="0" applyFont="1" applyFill="1" applyBorder="1" applyAlignment="1" applyProtection="1">
      <alignment horizontal="center" vertical="center" wrapText="1"/>
    </xf>
    <xf numFmtId="1" fontId="10" fillId="4" borderId="0" xfId="0" applyNumberFormat="1" applyFont="1" applyFill="1" applyBorder="1" applyAlignment="1" applyProtection="1">
      <alignment horizontal="center" vertical="center" wrapText="1"/>
      <protection locked="0"/>
    </xf>
    <xf numFmtId="44" fontId="14" fillId="4" borderId="0" xfId="1" applyFont="1" applyFill="1" applyBorder="1" applyAlignment="1" applyProtection="1">
      <alignment horizontal="left" vertical="center" wrapText="1"/>
    </xf>
    <xf numFmtId="1" fontId="10" fillId="5" borderId="0" xfId="0" applyNumberFormat="1" applyFont="1" applyFill="1" applyBorder="1" applyAlignment="1" applyProtection="1">
      <alignment horizontal="center" vertical="center" wrapText="1"/>
      <protection locked="0"/>
    </xf>
    <xf numFmtId="1" fontId="1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vertical="center" wrapText="1"/>
    </xf>
    <xf numFmtId="0" fontId="2" fillId="3" borderId="8" xfId="0" applyFont="1" applyFill="1" applyBorder="1" applyAlignment="1" applyProtection="1">
      <alignment vertical="center" wrapText="1"/>
    </xf>
    <xf numFmtId="1" fontId="7" fillId="0" borderId="6" xfId="0" applyNumberFormat="1" applyFont="1" applyBorder="1" applyAlignment="1" applyProtection="1">
      <alignment horizontal="justify" vertical="center" wrapText="1"/>
    </xf>
    <xf numFmtId="0" fontId="5" fillId="6" borderId="6" xfId="0" applyFont="1" applyFill="1" applyBorder="1" applyAlignment="1" applyProtection="1">
      <alignment horizontal="justify" vertical="center" wrapText="1"/>
    </xf>
    <xf numFmtId="44" fontId="3" fillId="0" borderId="0" xfId="0" applyNumberFormat="1" applyFont="1" applyAlignment="1" applyProtection="1">
      <alignment horizontal="justify" vertical="center" wrapText="1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18" fillId="0" borderId="6" xfId="0" applyFont="1" applyBorder="1" applyAlignment="1" applyProtection="1">
      <alignment horizontal="center" vertical="center" wrapText="1"/>
    </xf>
    <xf numFmtId="44" fontId="14" fillId="2" borderId="7" xfId="1" applyFont="1" applyFill="1" applyBorder="1" applyAlignment="1" applyProtection="1">
      <alignment horizontal="center" vertical="center" wrapText="1"/>
    </xf>
    <xf numFmtId="44" fontId="14" fillId="2" borderId="9" xfId="1" applyFont="1" applyFill="1" applyBorder="1" applyAlignment="1" applyProtection="1">
      <alignment horizontal="center" vertical="center" wrapText="1"/>
    </xf>
    <xf numFmtId="44" fontId="14" fillId="8" borderId="7" xfId="1" applyFont="1" applyFill="1" applyBorder="1" applyAlignment="1" applyProtection="1">
      <alignment horizontal="center" vertical="center" wrapText="1"/>
    </xf>
    <xf numFmtId="44" fontId="14" fillId="8" borderId="8" xfId="1" applyFont="1" applyFill="1" applyBorder="1" applyAlignment="1" applyProtection="1">
      <alignment horizontal="center" vertical="center" wrapText="1"/>
    </xf>
    <xf numFmtId="44" fontId="14" fillId="8" borderId="9" xfId="1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 applyProtection="1">
      <alignment horizontal="center" vertical="center" wrapText="1"/>
    </xf>
    <xf numFmtId="44" fontId="2" fillId="9" borderId="8" xfId="0" applyNumberFormat="1" applyFont="1" applyFill="1" applyBorder="1" applyAlignment="1" applyProtection="1">
      <alignment horizontal="center" vertical="center" wrapText="1"/>
    </xf>
    <xf numFmtId="0" fontId="2" fillId="9" borderId="9" xfId="0" applyFont="1" applyFill="1" applyBorder="1" applyAlignment="1" applyProtection="1">
      <alignment horizontal="center" vertical="center" wrapText="1"/>
    </xf>
    <xf numFmtId="0" fontId="13" fillId="0" borderId="6" xfId="0" applyFont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1" fontId="10" fillId="0" borderId="7" xfId="0" applyNumberFormat="1" applyFont="1" applyBorder="1" applyAlignment="1" applyProtection="1">
      <alignment horizontal="center" vertical="center" wrapText="1"/>
    </xf>
    <xf numFmtId="1" fontId="10" fillId="0" borderId="8" xfId="0" applyNumberFormat="1" applyFont="1" applyBorder="1" applyAlignment="1" applyProtection="1">
      <alignment horizontal="center" vertical="center" wrapText="1"/>
    </xf>
    <xf numFmtId="0" fontId="4" fillId="6" borderId="6" xfId="0" applyFont="1" applyFill="1" applyBorder="1" applyAlignment="1" applyProtection="1">
      <alignment horizontal="center" vertical="center" wrapText="1"/>
    </xf>
    <xf numFmtId="0" fontId="5" fillId="6" borderId="6" xfId="0" applyFont="1" applyFill="1" applyBorder="1" applyAlignment="1" applyProtection="1">
      <alignment horizontal="center" vertical="center" wrapText="1"/>
    </xf>
    <xf numFmtId="3" fontId="7" fillId="0" borderId="6" xfId="0" applyNumberFormat="1" applyFont="1" applyBorder="1" applyAlignment="1" applyProtection="1">
      <alignment horizontal="center" vertical="center" wrapText="1"/>
      <protection locked="0"/>
    </xf>
    <xf numFmtId="0" fontId="5" fillId="6" borderId="5" xfId="0" applyFont="1" applyFill="1" applyBorder="1" applyAlignment="1" applyProtection="1">
      <alignment horizontal="center" vertical="center" wrapText="1"/>
    </xf>
    <xf numFmtId="0" fontId="5" fillId="6" borderId="2" xfId="0" applyFont="1" applyFill="1" applyBorder="1" applyAlignment="1" applyProtection="1">
      <alignment horizontal="center" vertical="center" wrapText="1"/>
    </xf>
    <xf numFmtId="0" fontId="5" fillId="6" borderId="10" xfId="0" applyFont="1" applyFill="1" applyBorder="1" applyAlignment="1" applyProtection="1">
      <alignment horizontal="center" vertical="center" wrapText="1"/>
    </xf>
    <xf numFmtId="44" fontId="7" fillId="0" borderId="6" xfId="0" applyNumberFormat="1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justify" vertical="center" wrapText="1"/>
    </xf>
    <xf numFmtId="0" fontId="5" fillId="6" borderId="6" xfId="0" applyFont="1" applyFill="1" applyBorder="1" applyAlignment="1" applyProtection="1">
      <alignment horizontal="justify" vertical="center" wrapText="1"/>
    </xf>
    <xf numFmtId="0" fontId="15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1" fontId="10" fillId="0" borderId="7" xfId="0" applyNumberFormat="1" applyFont="1" applyBorder="1" applyAlignment="1" applyProtection="1">
      <alignment horizontal="left" vertical="center" wrapText="1"/>
      <protection locked="0"/>
    </xf>
    <xf numFmtId="1" fontId="10" fillId="0" borderId="8" xfId="0" applyNumberFormat="1" applyFont="1" applyBorder="1" applyAlignment="1" applyProtection="1">
      <alignment horizontal="left" vertical="center" wrapText="1"/>
      <protection locked="0"/>
    </xf>
    <xf numFmtId="1" fontId="10" fillId="0" borderId="9" xfId="0" applyNumberFormat="1" applyFont="1" applyBorder="1" applyAlignment="1" applyProtection="1">
      <alignment horizontal="left" vertical="center" wrapText="1"/>
      <protection locked="0"/>
    </xf>
    <xf numFmtId="1" fontId="17" fillId="0" borderId="7" xfId="0" applyNumberFormat="1" applyFont="1" applyBorder="1" applyAlignment="1" applyProtection="1">
      <alignment horizontal="left" vertical="center" wrapText="1"/>
      <protection locked="0"/>
    </xf>
    <xf numFmtId="1" fontId="17" fillId="0" borderId="8" xfId="0" applyNumberFormat="1" applyFont="1" applyBorder="1" applyAlignment="1" applyProtection="1">
      <alignment horizontal="left" vertical="center" wrapText="1"/>
      <protection locked="0"/>
    </xf>
    <xf numFmtId="1" fontId="17" fillId="0" borderId="9" xfId="0" applyNumberFormat="1" applyFont="1" applyBorder="1" applyAlignment="1" applyProtection="1">
      <alignment horizontal="left" vertical="center" wrapText="1"/>
      <protection locked="0"/>
    </xf>
    <xf numFmtId="0" fontId="4" fillId="2" borderId="12" xfId="0" applyFont="1" applyFill="1" applyBorder="1" applyAlignment="1" applyProtection="1">
      <alignment horizontal="center" vertical="center" wrapText="1"/>
    </xf>
    <xf numFmtId="44" fontId="14" fillId="2" borderId="8" xfId="1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justify" vertical="center" wrapText="1"/>
    </xf>
    <xf numFmtId="49" fontId="7" fillId="3" borderId="3" xfId="0" applyNumberFormat="1" applyFont="1" applyFill="1" applyBorder="1" applyAlignment="1" applyProtection="1">
      <alignment horizontal="justify" vertical="center" wrapText="1"/>
    </xf>
    <xf numFmtId="49" fontId="7" fillId="3" borderId="5" xfId="0" applyNumberFormat="1" applyFont="1" applyFill="1" applyBorder="1" applyAlignment="1" applyProtection="1">
      <alignment horizontal="justify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5" fillId="6" borderId="7" xfId="0" applyFont="1" applyFill="1" applyBorder="1" applyAlignment="1" applyProtection="1">
      <alignment horizontal="justify" vertical="center" wrapText="1"/>
    </xf>
    <xf numFmtId="0" fontId="7" fillId="0" borderId="7" xfId="0" applyFont="1" applyBorder="1" applyAlignment="1" applyProtection="1">
      <alignment horizontal="justify" vertical="center" wrapText="1"/>
    </xf>
    <xf numFmtId="0" fontId="5" fillId="0" borderId="6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7" fillId="0" borderId="6" xfId="0" applyFont="1" applyBorder="1" applyAlignment="1" applyProtection="1">
      <alignment horizontal="left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1" fontId="10" fillId="0" borderId="6" xfId="0" applyNumberFormat="1" applyFont="1" applyBorder="1" applyAlignment="1" applyProtection="1">
      <alignment horizontal="left" vertical="center" wrapText="1"/>
    </xf>
    <xf numFmtId="0" fontId="10" fillId="0" borderId="6" xfId="0" applyFont="1" applyBorder="1" applyAlignment="1" applyProtection="1">
      <alignment horizontal="left" vertical="center" wrapText="1"/>
    </xf>
    <xf numFmtId="1" fontId="10" fillId="0" borderId="7" xfId="0" applyNumberFormat="1" applyFont="1" applyBorder="1" applyAlignment="1" applyProtection="1">
      <alignment horizontal="left" vertical="center" wrapText="1"/>
    </xf>
    <xf numFmtId="0" fontId="10" fillId="0" borderId="8" xfId="0" applyFont="1" applyBorder="1" applyAlignment="1" applyProtection="1">
      <alignment horizontal="left" vertical="center" wrapText="1"/>
    </xf>
    <xf numFmtId="0" fontId="10" fillId="0" borderId="9" xfId="0" applyFont="1" applyBorder="1" applyAlignment="1" applyProtection="1">
      <alignment horizontal="left" vertical="center" wrapText="1"/>
    </xf>
    <xf numFmtId="1" fontId="17" fillId="0" borderId="6" xfId="0" applyNumberFormat="1" applyFont="1" applyBorder="1" applyAlignment="1" applyProtection="1">
      <alignment horizontal="left" vertical="center" wrapText="1"/>
    </xf>
    <xf numFmtId="0" fontId="16" fillId="0" borderId="6" xfId="0" applyFont="1" applyBorder="1" applyAlignment="1" applyProtection="1">
      <alignment horizontal="left" vertical="center" wrapText="1"/>
    </xf>
  </cellXfs>
  <cellStyles count="2">
    <cellStyle name="Moeda" xfId="1" builtinId="4"/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7"/>
  <sheetViews>
    <sheetView tabSelected="1" zoomScaleNormal="100" zoomScalePageLayoutView="90" workbookViewId="0">
      <selection activeCell="A3" sqref="A3:J3"/>
    </sheetView>
  </sheetViews>
  <sheetFormatPr defaultRowHeight="15.75" x14ac:dyDescent="0.25"/>
  <cols>
    <col min="1" max="1" width="6.7109375" style="2" customWidth="1"/>
    <col min="2" max="2" width="7.42578125" style="2" customWidth="1"/>
    <col min="3" max="4" width="8.28515625" style="2" customWidth="1"/>
    <col min="5" max="6" width="13.28515625" style="2" customWidth="1"/>
    <col min="7" max="7" width="43" style="2" customWidth="1"/>
    <col min="8" max="8" width="16.42578125" style="2" customWidth="1"/>
    <col min="9" max="9" width="16.28515625" style="1" customWidth="1"/>
    <col min="10" max="10" width="18.140625" style="2" customWidth="1"/>
    <col min="11" max="11" width="18.5703125" style="2" customWidth="1"/>
    <col min="12" max="12" width="9.140625" style="2" customWidth="1"/>
    <col min="13" max="16384" width="9.140625" style="2"/>
  </cols>
  <sheetData>
    <row r="1" spans="1:11" ht="21" customHeight="1" x14ac:dyDescent="0.25">
      <c r="A1" s="57" t="s">
        <v>22</v>
      </c>
      <c r="B1" s="57"/>
      <c r="C1" s="57"/>
      <c r="D1" s="57"/>
      <c r="E1" s="57"/>
      <c r="F1" s="57"/>
      <c r="G1" s="57"/>
      <c r="H1" s="57"/>
      <c r="I1" s="57"/>
      <c r="J1" s="57"/>
      <c r="K1" s="19"/>
    </row>
    <row r="2" spans="1:11" ht="24.75" customHeight="1" x14ac:dyDescent="0.25">
      <c r="A2" s="57" t="s">
        <v>23</v>
      </c>
      <c r="B2" s="57"/>
      <c r="C2" s="57"/>
      <c r="D2" s="57"/>
      <c r="E2" s="57"/>
      <c r="F2" s="57"/>
      <c r="G2" s="57"/>
      <c r="H2" s="57"/>
      <c r="I2" s="57"/>
      <c r="J2" s="57"/>
      <c r="K2" s="19"/>
    </row>
    <row r="3" spans="1:11" ht="26.25" customHeight="1" x14ac:dyDescent="0.25">
      <c r="A3" s="58" t="s">
        <v>83</v>
      </c>
      <c r="B3" s="58"/>
      <c r="C3" s="58"/>
      <c r="D3" s="58"/>
      <c r="E3" s="58"/>
      <c r="F3" s="58"/>
      <c r="G3" s="58"/>
      <c r="H3" s="58"/>
      <c r="I3" s="58"/>
      <c r="J3" s="58"/>
      <c r="K3" s="20"/>
    </row>
    <row r="4" spans="1:11" s="3" customFormat="1" ht="15.75" customHeight="1" x14ac:dyDescent="0.25">
      <c r="A4" s="47" t="s">
        <v>73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1" s="4" customFormat="1" ht="11.25" x14ac:dyDescent="0.25">
      <c r="A5" s="56" t="s">
        <v>0</v>
      </c>
      <c r="B5" s="56"/>
      <c r="C5" s="56" t="s">
        <v>1</v>
      </c>
      <c r="D5" s="56"/>
      <c r="E5" s="56"/>
      <c r="F5" s="56"/>
      <c r="G5" s="56"/>
      <c r="H5" s="24" t="s">
        <v>2</v>
      </c>
      <c r="I5" s="48" t="s">
        <v>3</v>
      </c>
      <c r="J5" s="48"/>
      <c r="K5" s="48"/>
    </row>
    <row r="6" spans="1:11" x14ac:dyDescent="0.25">
      <c r="A6" s="55" t="s">
        <v>20</v>
      </c>
      <c r="B6" s="55"/>
      <c r="C6" s="55" t="s">
        <v>31</v>
      </c>
      <c r="D6" s="55"/>
      <c r="E6" s="55"/>
      <c r="F6" s="55"/>
      <c r="G6" s="55"/>
      <c r="H6" s="23">
        <v>2019</v>
      </c>
      <c r="I6" s="49" t="s">
        <v>32</v>
      </c>
      <c r="J6" s="49"/>
      <c r="K6" s="49"/>
    </row>
    <row r="7" spans="1:11" s="4" customFormat="1" ht="11.25" x14ac:dyDescent="0.25">
      <c r="A7" s="56" t="s">
        <v>4</v>
      </c>
      <c r="B7" s="56"/>
      <c r="C7" s="56" t="s">
        <v>5</v>
      </c>
      <c r="D7" s="56"/>
      <c r="E7" s="56"/>
      <c r="F7" s="56" t="s">
        <v>6</v>
      </c>
      <c r="G7" s="56"/>
      <c r="H7" s="24" t="s">
        <v>7</v>
      </c>
      <c r="I7" s="50" t="s">
        <v>8</v>
      </c>
      <c r="J7" s="51"/>
      <c r="K7" s="52"/>
    </row>
    <row r="8" spans="1:11" x14ac:dyDescent="0.25">
      <c r="A8" s="67" t="s">
        <v>35</v>
      </c>
      <c r="B8" s="67"/>
      <c r="C8" s="67" t="s">
        <v>33</v>
      </c>
      <c r="D8" s="67"/>
      <c r="E8" s="67"/>
      <c r="F8" s="68" t="s">
        <v>34</v>
      </c>
      <c r="G8" s="69"/>
      <c r="H8" s="11" t="s">
        <v>28</v>
      </c>
      <c r="I8" s="49">
        <v>267810</v>
      </c>
      <c r="J8" s="49"/>
      <c r="K8" s="49"/>
    </row>
    <row r="9" spans="1:11" s="4" customFormat="1" ht="11.25" x14ac:dyDescent="0.25">
      <c r="A9" s="56" t="s">
        <v>9</v>
      </c>
      <c r="B9" s="56"/>
      <c r="C9" s="56" t="s">
        <v>10</v>
      </c>
      <c r="D9" s="56"/>
      <c r="E9" s="56" t="s">
        <v>11</v>
      </c>
      <c r="F9" s="56"/>
      <c r="G9" s="56"/>
      <c r="H9" s="71"/>
      <c r="I9" s="48" t="s">
        <v>12</v>
      </c>
      <c r="J9" s="48"/>
      <c r="K9" s="48"/>
    </row>
    <row r="10" spans="1:11" x14ac:dyDescent="0.25">
      <c r="A10" s="55" t="s">
        <v>29</v>
      </c>
      <c r="B10" s="55"/>
      <c r="C10" s="55" t="s">
        <v>30</v>
      </c>
      <c r="D10" s="55"/>
      <c r="E10" s="55" t="s">
        <v>26</v>
      </c>
      <c r="F10" s="55"/>
      <c r="G10" s="55"/>
      <c r="H10" s="72"/>
      <c r="I10" s="53">
        <v>49750</v>
      </c>
      <c r="J10" s="53"/>
      <c r="K10" s="53"/>
    </row>
    <row r="11" spans="1:11" s="4" customFormat="1" ht="11.25" customHeight="1" x14ac:dyDescent="0.25">
      <c r="A11" s="73" t="s">
        <v>13</v>
      </c>
      <c r="B11" s="73"/>
      <c r="C11" s="73"/>
      <c r="D11" s="73"/>
      <c r="E11" s="73"/>
      <c r="F11" s="73"/>
      <c r="G11" s="73"/>
      <c r="H11" s="73"/>
      <c r="I11" s="74"/>
      <c r="J11" s="74"/>
      <c r="K11" s="74"/>
    </row>
    <row r="12" spans="1:11" ht="15.75" customHeight="1" x14ac:dyDescent="0.25">
      <c r="A12" s="75" t="s">
        <v>27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</row>
    <row r="13" spans="1:11" s="3" customFormat="1" ht="15.75" customHeight="1" x14ac:dyDescent="0.25">
      <c r="A13" s="70" t="s">
        <v>14</v>
      </c>
      <c r="B13" s="70"/>
      <c r="C13" s="70"/>
      <c r="D13" s="70"/>
      <c r="E13" s="70"/>
      <c r="F13" s="70"/>
      <c r="G13" s="70"/>
      <c r="H13" s="41" t="s">
        <v>21</v>
      </c>
      <c r="I13" s="65"/>
      <c r="J13" s="65"/>
      <c r="K13" s="42"/>
    </row>
    <row r="14" spans="1:11" s="3" customFormat="1" ht="29.25" customHeight="1" x14ac:dyDescent="0.25">
      <c r="A14" s="12" t="s">
        <v>15</v>
      </c>
      <c r="B14" s="43" t="s">
        <v>16</v>
      </c>
      <c r="C14" s="54"/>
      <c r="D14" s="54"/>
      <c r="E14" s="54"/>
      <c r="F14" s="54"/>
      <c r="G14" s="44"/>
      <c r="H14" s="43"/>
      <c r="I14" s="54"/>
      <c r="J14" s="54"/>
      <c r="K14" s="44"/>
    </row>
    <row r="15" spans="1:11" ht="19.5" customHeight="1" x14ac:dyDescent="0.25">
      <c r="A15" s="5">
        <v>1</v>
      </c>
      <c r="B15" s="59" t="s">
        <v>57</v>
      </c>
      <c r="C15" s="60"/>
      <c r="D15" s="60"/>
      <c r="E15" s="60"/>
      <c r="F15" s="60"/>
      <c r="G15" s="61"/>
      <c r="H15" s="30">
        <v>0</v>
      </c>
      <c r="I15" s="66"/>
      <c r="J15" s="66"/>
      <c r="K15" s="31"/>
    </row>
    <row r="16" spans="1:11" ht="18" customHeight="1" x14ac:dyDescent="0.25">
      <c r="A16" s="5">
        <v>2</v>
      </c>
      <c r="B16" s="59" t="s">
        <v>58</v>
      </c>
      <c r="C16" s="60"/>
      <c r="D16" s="60"/>
      <c r="E16" s="60"/>
      <c r="F16" s="60"/>
      <c r="G16" s="61"/>
      <c r="H16" s="30">
        <v>0</v>
      </c>
      <c r="I16" s="66"/>
      <c r="J16" s="66"/>
      <c r="K16" s="31"/>
    </row>
    <row r="17" spans="1:12" ht="15.75" customHeight="1" x14ac:dyDescent="0.25">
      <c r="A17" s="5">
        <v>3</v>
      </c>
      <c r="B17" s="59" t="s">
        <v>59</v>
      </c>
      <c r="C17" s="60"/>
      <c r="D17" s="60"/>
      <c r="E17" s="60"/>
      <c r="F17" s="60"/>
      <c r="G17" s="61"/>
      <c r="H17" s="30">
        <v>0</v>
      </c>
      <c r="I17" s="66"/>
      <c r="J17" s="66"/>
      <c r="K17" s="31"/>
    </row>
    <row r="18" spans="1:12" ht="16.5" customHeight="1" x14ac:dyDescent="0.25">
      <c r="A18" s="5">
        <v>4</v>
      </c>
      <c r="B18" s="59" t="s">
        <v>60</v>
      </c>
      <c r="C18" s="60"/>
      <c r="D18" s="60"/>
      <c r="E18" s="60"/>
      <c r="F18" s="60"/>
      <c r="G18" s="61"/>
      <c r="H18" s="30">
        <v>0</v>
      </c>
      <c r="I18" s="66"/>
      <c r="J18" s="66"/>
      <c r="K18" s="31"/>
    </row>
    <row r="19" spans="1:12" ht="18" customHeight="1" x14ac:dyDescent="0.25">
      <c r="A19" s="5">
        <v>5</v>
      </c>
      <c r="B19" s="59" t="s">
        <v>61</v>
      </c>
      <c r="C19" s="60"/>
      <c r="D19" s="60"/>
      <c r="E19" s="60"/>
      <c r="F19" s="60"/>
      <c r="G19" s="61"/>
      <c r="H19" s="30">
        <v>0</v>
      </c>
      <c r="I19" s="66"/>
      <c r="J19" s="66"/>
      <c r="K19" s="31"/>
    </row>
    <row r="20" spans="1:12" ht="30" customHeight="1" x14ac:dyDescent="0.25">
      <c r="A20" s="5">
        <v>6</v>
      </c>
      <c r="B20" s="62" t="s">
        <v>62</v>
      </c>
      <c r="C20" s="63"/>
      <c r="D20" s="63"/>
      <c r="E20" s="63"/>
      <c r="F20" s="63"/>
      <c r="G20" s="64"/>
      <c r="H20" s="30">
        <v>0</v>
      </c>
      <c r="I20" s="66"/>
      <c r="J20" s="66"/>
      <c r="K20" s="31"/>
    </row>
    <row r="21" spans="1:12" ht="18.75" customHeight="1" x14ac:dyDescent="0.25">
      <c r="A21" s="5">
        <v>7</v>
      </c>
      <c r="B21" s="59" t="s">
        <v>63</v>
      </c>
      <c r="C21" s="60"/>
      <c r="D21" s="60"/>
      <c r="E21" s="60"/>
      <c r="F21" s="60"/>
      <c r="G21" s="61"/>
      <c r="H21" s="30">
        <v>0</v>
      </c>
      <c r="I21" s="66"/>
      <c r="J21" s="66"/>
      <c r="K21" s="31"/>
    </row>
    <row r="22" spans="1:12" ht="21.75" customHeight="1" x14ac:dyDescent="0.25">
      <c r="A22" s="14"/>
      <c r="B22" s="17"/>
      <c r="C22" s="17"/>
      <c r="D22" s="17"/>
      <c r="E22" s="17"/>
      <c r="F22" s="17"/>
      <c r="G22" s="18" t="s">
        <v>24</v>
      </c>
      <c r="H22" s="32">
        <f>SUM(H15:K21)</f>
        <v>0</v>
      </c>
      <c r="I22" s="33"/>
      <c r="J22" s="33"/>
      <c r="K22" s="34"/>
    </row>
    <row r="23" spans="1:12" ht="12" customHeight="1" x14ac:dyDescent="0.25">
      <c r="A23" s="14"/>
      <c r="B23" s="15"/>
      <c r="C23" s="15"/>
      <c r="D23" s="15"/>
      <c r="E23" s="15"/>
      <c r="F23" s="15"/>
      <c r="G23" s="15"/>
      <c r="H23" s="16"/>
      <c r="I23" s="16"/>
      <c r="J23" s="16"/>
      <c r="K23" s="16"/>
    </row>
    <row r="24" spans="1:12" s="3" customFormat="1" ht="15.75" customHeight="1" x14ac:dyDescent="0.25">
      <c r="A24" s="76" t="s">
        <v>17</v>
      </c>
      <c r="B24" s="77"/>
      <c r="C24" s="77"/>
      <c r="D24" s="77"/>
      <c r="E24" s="77"/>
      <c r="F24" s="77"/>
      <c r="G24" s="78"/>
      <c r="H24" s="39" t="s">
        <v>74</v>
      </c>
      <c r="I24" s="39" t="s">
        <v>75</v>
      </c>
      <c r="J24" s="41" t="s">
        <v>76</v>
      </c>
      <c r="K24" s="42"/>
    </row>
    <row r="25" spans="1:12" s="3" customFormat="1" x14ac:dyDescent="0.25">
      <c r="A25" s="10" t="s">
        <v>15</v>
      </c>
      <c r="B25" s="10" t="s">
        <v>18</v>
      </c>
      <c r="C25" s="70" t="s">
        <v>16</v>
      </c>
      <c r="D25" s="70"/>
      <c r="E25" s="70"/>
      <c r="F25" s="70"/>
      <c r="G25" s="70"/>
      <c r="H25" s="40"/>
      <c r="I25" s="40"/>
      <c r="J25" s="43"/>
      <c r="K25" s="44"/>
    </row>
    <row r="26" spans="1:12" x14ac:dyDescent="0.25">
      <c r="A26" s="6">
        <v>1</v>
      </c>
      <c r="B26" s="7">
        <v>1</v>
      </c>
      <c r="C26" s="81" t="s">
        <v>36</v>
      </c>
      <c r="D26" s="82"/>
      <c r="E26" s="82"/>
      <c r="F26" s="82"/>
      <c r="G26" s="83"/>
      <c r="H26" s="13"/>
      <c r="I26" s="13">
        <v>0</v>
      </c>
      <c r="J26" s="30">
        <f>I26*B26</f>
        <v>0</v>
      </c>
      <c r="K26" s="31"/>
      <c r="L26" s="25"/>
    </row>
    <row r="27" spans="1:12" x14ac:dyDescent="0.25">
      <c r="A27" s="6">
        <v>2</v>
      </c>
      <c r="B27" s="7">
        <v>1</v>
      </c>
      <c r="C27" s="79" t="s">
        <v>64</v>
      </c>
      <c r="D27" s="80"/>
      <c r="E27" s="80"/>
      <c r="F27" s="80"/>
      <c r="G27" s="80"/>
      <c r="H27" s="13"/>
      <c r="I27" s="13">
        <v>0</v>
      </c>
      <c r="J27" s="30">
        <f t="shared" ref="J27:J55" si="0">I27*B27</f>
        <v>0</v>
      </c>
      <c r="K27" s="31"/>
    </row>
    <row r="28" spans="1:12" x14ac:dyDescent="0.25">
      <c r="A28" s="6">
        <v>3</v>
      </c>
      <c r="B28" s="7">
        <v>1</v>
      </c>
      <c r="C28" s="79" t="s">
        <v>37</v>
      </c>
      <c r="D28" s="80"/>
      <c r="E28" s="80"/>
      <c r="F28" s="80"/>
      <c r="G28" s="80"/>
      <c r="H28" s="13"/>
      <c r="I28" s="13">
        <v>0</v>
      </c>
      <c r="J28" s="30">
        <f t="shared" si="0"/>
        <v>0</v>
      </c>
      <c r="K28" s="31"/>
    </row>
    <row r="29" spans="1:12" x14ac:dyDescent="0.25">
      <c r="A29" s="6">
        <v>4</v>
      </c>
      <c r="B29" s="7">
        <v>1</v>
      </c>
      <c r="C29" s="79" t="s">
        <v>38</v>
      </c>
      <c r="D29" s="80"/>
      <c r="E29" s="80"/>
      <c r="F29" s="80"/>
      <c r="G29" s="80"/>
      <c r="H29" s="13"/>
      <c r="I29" s="13">
        <v>0</v>
      </c>
      <c r="J29" s="30">
        <f t="shared" si="0"/>
        <v>0</v>
      </c>
      <c r="K29" s="31"/>
    </row>
    <row r="30" spans="1:12" x14ac:dyDescent="0.25">
      <c r="A30" s="6">
        <v>5</v>
      </c>
      <c r="B30" s="7">
        <v>1</v>
      </c>
      <c r="C30" s="79" t="s">
        <v>65</v>
      </c>
      <c r="D30" s="80"/>
      <c r="E30" s="80"/>
      <c r="F30" s="80"/>
      <c r="G30" s="80"/>
      <c r="H30" s="13"/>
      <c r="I30" s="13">
        <v>0</v>
      </c>
      <c r="J30" s="30">
        <f t="shared" si="0"/>
        <v>0</v>
      </c>
      <c r="K30" s="31"/>
    </row>
    <row r="31" spans="1:12" x14ac:dyDescent="0.25">
      <c r="A31" s="6">
        <v>6</v>
      </c>
      <c r="B31" s="7">
        <v>1</v>
      </c>
      <c r="C31" s="79" t="s">
        <v>66</v>
      </c>
      <c r="D31" s="80"/>
      <c r="E31" s="80"/>
      <c r="F31" s="80"/>
      <c r="G31" s="80"/>
      <c r="H31" s="13"/>
      <c r="I31" s="13">
        <v>0</v>
      </c>
      <c r="J31" s="30">
        <f t="shared" si="0"/>
        <v>0</v>
      </c>
      <c r="K31" s="31"/>
    </row>
    <row r="32" spans="1:12" x14ac:dyDescent="0.25">
      <c r="A32" s="6">
        <v>7</v>
      </c>
      <c r="B32" s="7">
        <v>1</v>
      </c>
      <c r="C32" s="79" t="s">
        <v>39</v>
      </c>
      <c r="D32" s="80"/>
      <c r="E32" s="80"/>
      <c r="F32" s="80"/>
      <c r="G32" s="80"/>
      <c r="H32" s="13"/>
      <c r="I32" s="13">
        <v>0</v>
      </c>
      <c r="J32" s="30">
        <f t="shared" si="0"/>
        <v>0</v>
      </c>
      <c r="K32" s="31"/>
    </row>
    <row r="33" spans="1:11" x14ac:dyDescent="0.25">
      <c r="A33" s="6">
        <v>8</v>
      </c>
      <c r="B33" s="7">
        <v>1</v>
      </c>
      <c r="C33" s="79" t="s">
        <v>40</v>
      </c>
      <c r="D33" s="80"/>
      <c r="E33" s="80"/>
      <c r="F33" s="80"/>
      <c r="G33" s="80"/>
      <c r="H33" s="13"/>
      <c r="I33" s="13">
        <v>0</v>
      </c>
      <c r="J33" s="30">
        <f t="shared" si="0"/>
        <v>0</v>
      </c>
      <c r="K33" s="31"/>
    </row>
    <row r="34" spans="1:11" x14ac:dyDescent="0.25">
      <c r="A34" s="6">
        <v>9</v>
      </c>
      <c r="B34" s="7">
        <v>3</v>
      </c>
      <c r="C34" s="79" t="s">
        <v>41</v>
      </c>
      <c r="D34" s="80"/>
      <c r="E34" s="80"/>
      <c r="F34" s="80"/>
      <c r="G34" s="80"/>
      <c r="H34" s="13"/>
      <c r="I34" s="13">
        <v>0</v>
      </c>
      <c r="J34" s="30">
        <f t="shared" si="0"/>
        <v>0</v>
      </c>
      <c r="K34" s="31"/>
    </row>
    <row r="35" spans="1:11" x14ac:dyDescent="0.25">
      <c r="A35" s="6">
        <v>10</v>
      </c>
      <c r="B35" s="7">
        <v>1</v>
      </c>
      <c r="C35" s="79" t="s">
        <v>42</v>
      </c>
      <c r="D35" s="80"/>
      <c r="E35" s="80"/>
      <c r="F35" s="80"/>
      <c r="G35" s="80"/>
      <c r="H35" s="13"/>
      <c r="I35" s="13">
        <v>0</v>
      </c>
      <c r="J35" s="30">
        <f t="shared" si="0"/>
        <v>0</v>
      </c>
      <c r="K35" s="31"/>
    </row>
    <row r="36" spans="1:11" x14ac:dyDescent="0.25">
      <c r="A36" s="6">
        <v>11</v>
      </c>
      <c r="B36" s="7">
        <v>1</v>
      </c>
      <c r="C36" s="79" t="s">
        <v>67</v>
      </c>
      <c r="D36" s="80"/>
      <c r="E36" s="80"/>
      <c r="F36" s="80"/>
      <c r="G36" s="80"/>
      <c r="H36" s="13"/>
      <c r="I36" s="13">
        <v>0</v>
      </c>
      <c r="J36" s="30">
        <f t="shared" si="0"/>
        <v>0</v>
      </c>
      <c r="K36" s="31"/>
    </row>
    <row r="37" spans="1:11" ht="15.75" customHeight="1" x14ac:dyDescent="0.25">
      <c r="A37" s="6">
        <v>12</v>
      </c>
      <c r="B37" s="7">
        <v>1</v>
      </c>
      <c r="C37" s="79" t="s">
        <v>68</v>
      </c>
      <c r="D37" s="80"/>
      <c r="E37" s="80"/>
      <c r="F37" s="80"/>
      <c r="G37" s="80"/>
      <c r="H37" s="13"/>
      <c r="I37" s="13">
        <v>0</v>
      </c>
      <c r="J37" s="30">
        <f t="shared" si="0"/>
        <v>0</v>
      </c>
      <c r="K37" s="31"/>
    </row>
    <row r="38" spans="1:11" ht="15.75" customHeight="1" x14ac:dyDescent="0.25">
      <c r="A38" s="6">
        <v>13</v>
      </c>
      <c r="B38" s="7">
        <v>1</v>
      </c>
      <c r="C38" s="79" t="s">
        <v>43</v>
      </c>
      <c r="D38" s="80"/>
      <c r="E38" s="80"/>
      <c r="F38" s="80"/>
      <c r="G38" s="80"/>
      <c r="H38" s="13"/>
      <c r="I38" s="13">
        <v>0</v>
      </c>
      <c r="J38" s="30">
        <f t="shared" si="0"/>
        <v>0</v>
      </c>
      <c r="K38" s="31"/>
    </row>
    <row r="39" spans="1:11" ht="15.75" customHeight="1" x14ac:dyDescent="0.25">
      <c r="A39" s="6">
        <v>14</v>
      </c>
      <c r="B39" s="7">
        <v>1</v>
      </c>
      <c r="C39" s="79" t="s">
        <v>44</v>
      </c>
      <c r="D39" s="80"/>
      <c r="E39" s="80"/>
      <c r="F39" s="80"/>
      <c r="G39" s="80"/>
      <c r="H39" s="13"/>
      <c r="I39" s="13">
        <v>0</v>
      </c>
      <c r="J39" s="30">
        <f t="shared" si="0"/>
        <v>0</v>
      </c>
      <c r="K39" s="31"/>
    </row>
    <row r="40" spans="1:11" ht="15.75" customHeight="1" x14ac:dyDescent="0.25">
      <c r="A40" s="6">
        <v>15</v>
      </c>
      <c r="B40" s="7">
        <v>3</v>
      </c>
      <c r="C40" s="79" t="s">
        <v>45</v>
      </c>
      <c r="D40" s="80"/>
      <c r="E40" s="80"/>
      <c r="F40" s="80"/>
      <c r="G40" s="80"/>
      <c r="H40" s="13"/>
      <c r="I40" s="13">
        <v>0</v>
      </c>
      <c r="J40" s="30">
        <f t="shared" si="0"/>
        <v>0</v>
      </c>
      <c r="K40" s="31"/>
    </row>
    <row r="41" spans="1:11" ht="15.75" customHeight="1" x14ac:dyDescent="0.25">
      <c r="A41" s="6">
        <v>15</v>
      </c>
      <c r="B41" s="7">
        <v>1</v>
      </c>
      <c r="C41" s="79" t="s">
        <v>46</v>
      </c>
      <c r="D41" s="80"/>
      <c r="E41" s="80"/>
      <c r="F41" s="80"/>
      <c r="G41" s="80"/>
      <c r="H41" s="13"/>
      <c r="I41" s="13">
        <v>0</v>
      </c>
      <c r="J41" s="30">
        <f t="shared" si="0"/>
        <v>0</v>
      </c>
      <c r="K41" s="31"/>
    </row>
    <row r="42" spans="1:11" ht="15.75" customHeight="1" x14ac:dyDescent="0.25">
      <c r="A42" s="6">
        <v>16</v>
      </c>
      <c r="B42" s="7">
        <v>1</v>
      </c>
      <c r="C42" s="79" t="s">
        <v>69</v>
      </c>
      <c r="D42" s="80"/>
      <c r="E42" s="80"/>
      <c r="F42" s="80"/>
      <c r="G42" s="80"/>
      <c r="H42" s="13"/>
      <c r="I42" s="13">
        <v>0</v>
      </c>
      <c r="J42" s="30">
        <f t="shared" si="0"/>
        <v>0</v>
      </c>
      <c r="K42" s="31"/>
    </row>
    <row r="43" spans="1:11" ht="15.75" customHeight="1" x14ac:dyDescent="0.25">
      <c r="A43" s="6">
        <v>17</v>
      </c>
      <c r="B43" s="7">
        <v>1</v>
      </c>
      <c r="C43" s="79" t="s">
        <v>70</v>
      </c>
      <c r="D43" s="80"/>
      <c r="E43" s="80"/>
      <c r="F43" s="80"/>
      <c r="G43" s="80"/>
      <c r="H43" s="13"/>
      <c r="I43" s="13">
        <v>0</v>
      </c>
      <c r="J43" s="30">
        <f t="shared" si="0"/>
        <v>0</v>
      </c>
      <c r="K43" s="31"/>
    </row>
    <row r="44" spans="1:11" ht="15.75" customHeight="1" x14ac:dyDescent="0.25">
      <c r="A44" s="6">
        <v>18</v>
      </c>
      <c r="B44" s="7">
        <v>1</v>
      </c>
      <c r="C44" s="79" t="s">
        <v>47</v>
      </c>
      <c r="D44" s="80"/>
      <c r="E44" s="80"/>
      <c r="F44" s="80"/>
      <c r="G44" s="80"/>
      <c r="H44" s="13"/>
      <c r="I44" s="13">
        <v>0</v>
      </c>
      <c r="J44" s="30">
        <f t="shared" si="0"/>
        <v>0</v>
      </c>
      <c r="K44" s="31"/>
    </row>
    <row r="45" spans="1:11" ht="15.75" customHeight="1" x14ac:dyDescent="0.25">
      <c r="A45" s="6">
        <v>19</v>
      </c>
      <c r="B45" s="7">
        <v>4</v>
      </c>
      <c r="C45" s="79" t="s">
        <v>48</v>
      </c>
      <c r="D45" s="80"/>
      <c r="E45" s="80"/>
      <c r="F45" s="80"/>
      <c r="G45" s="80"/>
      <c r="H45" s="13"/>
      <c r="I45" s="13">
        <v>0</v>
      </c>
      <c r="J45" s="30">
        <f t="shared" si="0"/>
        <v>0</v>
      </c>
      <c r="K45" s="31"/>
    </row>
    <row r="46" spans="1:11" ht="15.75" customHeight="1" x14ac:dyDescent="0.25">
      <c r="A46" s="6">
        <v>20</v>
      </c>
      <c r="B46" s="7">
        <v>1</v>
      </c>
      <c r="C46" s="79" t="s">
        <v>49</v>
      </c>
      <c r="D46" s="80"/>
      <c r="E46" s="80"/>
      <c r="F46" s="80"/>
      <c r="G46" s="80"/>
      <c r="H46" s="13"/>
      <c r="I46" s="13">
        <v>0</v>
      </c>
      <c r="J46" s="30">
        <f t="shared" si="0"/>
        <v>0</v>
      </c>
      <c r="K46" s="31"/>
    </row>
    <row r="47" spans="1:11" ht="15.75" customHeight="1" x14ac:dyDescent="0.25">
      <c r="A47" s="6">
        <v>21</v>
      </c>
      <c r="B47" s="7">
        <v>1</v>
      </c>
      <c r="C47" s="79" t="s">
        <v>71</v>
      </c>
      <c r="D47" s="80"/>
      <c r="E47" s="80"/>
      <c r="F47" s="80"/>
      <c r="G47" s="80"/>
      <c r="H47" s="13"/>
      <c r="I47" s="13">
        <v>0</v>
      </c>
      <c r="J47" s="30">
        <f t="shared" si="0"/>
        <v>0</v>
      </c>
      <c r="K47" s="31"/>
    </row>
    <row r="48" spans="1:11" ht="15.75" customHeight="1" x14ac:dyDescent="0.25">
      <c r="A48" s="6">
        <v>22</v>
      </c>
      <c r="B48" s="7">
        <v>1</v>
      </c>
      <c r="C48" s="79" t="s">
        <v>50</v>
      </c>
      <c r="D48" s="80"/>
      <c r="E48" s="80"/>
      <c r="F48" s="80"/>
      <c r="G48" s="80"/>
      <c r="H48" s="13"/>
      <c r="I48" s="13">
        <v>0</v>
      </c>
      <c r="J48" s="30">
        <f t="shared" si="0"/>
        <v>0</v>
      </c>
      <c r="K48" s="31"/>
    </row>
    <row r="49" spans="1:11" ht="15.75" customHeight="1" x14ac:dyDescent="0.25">
      <c r="A49" s="6">
        <v>23</v>
      </c>
      <c r="B49" s="7">
        <v>3</v>
      </c>
      <c r="C49" s="79" t="s">
        <v>51</v>
      </c>
      <c r="D49" s="80"/>
      <c r="E49" s="80"/>
      <c r="F49" s="80"/>
      <c r="G49" s="80"/>
      <c r="H49" s="13"/>
      <c r="I49" s="13">
        <v>0</v>
      </c>
      <c r="J49" s="30">
        <f t="shared" si="0"/>
        <v>0</v>
      </c>
      <c r="K49" s="31"/>
    </row>
    <row r="50" spans="1:11" ht="15.75" customHeight="1" x14ac:dyDescent="0.25">
      <c r="A50" s="6">
        <v>24</v>
      </c>
      <c r="B50" s="7">
        <v>1</v>
      </c>
      <c r="C50" s="79" t="s">
        <v>52</v>
      </c>
      <c r="D50" s="80"/>
      <c r="E50" s="80"/>
      <c r="F50" s="80"/>
      <c r="G50" s="80"/>
      <c r="H50" s="13"/>
      <c r="I50" s="13">
        <v>0</v>
      </c>
      <c r="J50" s="30">
        <f t="shared" si="0"/>
        <v>0</v>
      </c>
      <c r="K50" s="31"/>
    </row>
    <row r="51" spans="1:11" ht="15.75" customHeight="1" x14ac:dyDescent="0.25">
      <c r="A51" s="6">
        <v>25</v>
      </c>
      <c r="B51" s="7">
        <v>8</v>
      </c>
      <c r="C51" s="79" t="s">
        <v>72</v>
      </c>
      <c r="D51" s="80"/>
      <c r="E51" s="80"/>
      <c r="F51" s="80"/>
      <c r="G51" s="80"/>
      <c r="H51" s="13"/>
      <c r="I51" s="13">
        <v>0</v>
      </c>
      <c r="J51" s="30">
        <f t="shared" si="0"/>
        <v>0</v>
      </c>
      <c r="K51" s="31"/>
    </row>
    <row r="52" spans="1:11" ht="15.75" customHeight="1" x14ac:dyDescent="0.25">
      <c r="A52" s="6">
        <v>26</v>
      </c>
      <c r="B52" s="7">
        <v>4</v>
      </c>
      <c r="C52" s="79" t="s">
        <v>53</v>
      </c>
      <c r="D52" s="80"/>
      <c r="E52" s="80"/>
      <c r="F52" s="80"/>
      <c r="G52" s="80"/>
      <c r="H52" s="13"/>
      <c r="I52" s="13">
        <v>0</v>
      </c>
      <c r="J52" s="30">
        <f t="shared" si="0"/>
        <v>0</v>
      </c>
      <c r="K52" s="31"/>
    </row>
    <row r="53" spans="1:11" ht="15.75" customHeight="1" x14ac:dyDescent="0.25">
      <c r="A53" s="6">
        <v>27</v>
      </c>
      <c r="B53" s="7">
        <v>1</v>
      </c>
      <c r="C53" s="79" t="s">
        <v>54</v>
      </c>
      <c r="D53" s="80"/>
      <c r="E53" s="80"/>
      <c r="F53" s="80"/>
      <c r="G53" s="80"/>
      <c r="H53" s="13"/>
      <c r="I53" s="13">
        <v>0</v>
      </c>
      <c r="J53" s="30">
        <f t="shared" si="0"/>
        <v>0</v>
      </c>
      <c r="K53" s="31"/>
    </row>
    <row r="54" spans="1:11" ht="15.75" customHeight="1" x14ac:dyDescent="0.25">
      <c r="A54" s="6">
        <v>28</v>
      </c>
      <c r="B54" s="7">
        <v>1</v>
      </c>
      <c r="C54" s="84" t="s">
        <v>55</v>
      </c>
      <c r="D54" s="85"/>
      <c r="E54" s="85"/>
      <c r="F54" s="85"/>
      <c r="G54" s="85"/>
      <c r="H54" s="13"/>
      <c r="I54" s="13">
        <v>0</v>
      </c>
      <c r="J54" s="30">
        <f t="shared" si="0"/>
        <v>0</v>
      </c>
      <c r="K54" s="31"/>
    </row>
    <row r="55" spans="1:11" ht="15.75" customHeight="1" x14ac:dyDescent="0.25">
      <c r="A55" s="6">
        <v>29</v>
      </c>
      <c r="B55" s="7">
        <v>1</v>
      </c>
      <c r="C55" s="79" t="s">
        <v>56</v>
      </c>
      <c r="D55" s="80"/>
      <c r="E55" s="80"/>
      <c r="F55" s="80"/>
      <c r="G55" s="80"/>
      <c r="H55" s="13"/>
      <c r="I55" s="13">
        <v>0</v>
      </c>
      <c r="J55" s="30">
        <f t="shared" si="0"/>
        <v>0</v>
      </c>
      <c r="K55" s="31"/>
    </row>
    <row r="56" spans="1:11" ht="21.75" customHeight="1" x14ac:dyDescent="0.25">
      <c r="A56" s="6"/>
      <c r="B56" s="7"/>
      <c r="C56" s="45"/>
      <c r="D56" s="46"/>
      <c r="E56" s="46"/>
      <c r="F56" s="46"/>
      <c r="G56" s="6" t="s">
        <v>25</v>
      </c>
      <c r="H56" s="32">
        <f>SUM(J26:K55)</f>
        <v>0</v>
      </c>
      <c r="I56" s="33"/>
      <c r="J56" s="33"/>
      <c r="K56" s="34"/>
    </row>
    <row r="57" spans="1:11" s="8" customFormat="1" ht="30" customHeight="1" x14ac:dyDescent="0.25">
      <c r="A57" s="21"/>
      <c r="B57" s="22"/>
      <c r="C57" s="22"/>
      <c r="D57" s="22"/>
      <c r="E57" s="22"/>
      <c r="F57" s="22"/>
      <c r="G57" s="22"/>
      <c r="H57" s="35" t="s">
        <v>19</v>
      </c>
      <c r="I57" s="35"/>
      <c r="J57" s="36">
        <f>SUM(H22,H56)</f>
        <v>0</v>
      </c>
      <c r="K57" s="37"/>
    </row>
    <row r="58" spans="1:11" s="9" customFormat="1" ht="15.75" customHeight="1" x14ac:dyDescent="0.25">
      <c r="A58" s="38" t="s">
        <v>77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</row>
    <row r="59" spans="1:11" s="9" customFormat="1" x14ac:dyDescent="0.25">
      <c r="A59" s="38" t="s">
        <v>78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</row>
    <row r="60" spans="1:11" s="9" customFormat="1" x14ac:dyDescent="0.25">
      <c r="A60" s="38" t="s">
        <v>79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</row>
    <row r="61" spans="1:11" s="9" customFormat="1" ht="45" customHeight="1" x14ac:dyDescent="0.25">
      <c r="A61" s="38" t="s">
        <v>80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</row>
    <row r="62" spans="1:11" s="9" customFormat="1" x14ac:dyDescent="0.25">
      <c r="G62" s="26"/>
      <c r="H62" s="26"/>
      <c r="I62" s="26"/>
      <c r="J62" s="26"/>
      <c r="K62" s="26"/>
    </row>
    <row r="63" spans="1:11" x14ac:dyDescent="0.25">
      <c r="B63" s="28" t="s">
        <v>81</v>
      </c>
      <c r="C63" s="28"/>
      <c r="D63" s="28"/>
      <c r="E63" s="28"/>
      <c r="F63" s="28"/>
      <c r="G63" s="29" t="s">
        <v>82</v>
      </c>
      <c r="H63" s="29"/>
      <c r="I63" s="29"/>
      <c r="J63" s="27"/>
      <c r="K63" s="27"/>
    </row>
    <row r="64" spans="1:11" x14ac:dyDescent="0.25">
      <c r="G64" s="29"/>
      <c r="H64" s="29"/>
      <c r="I64" s="29"/>
      <c r="J64" s="26"/>
      <c r="K64" s="26"/>
    </row>
    <row r="65" spans="7:9" x14ac:dyDescent="0.25">
      <c r="G65" s="29"/>
      <c r="H65" s="29"/>
      <c r="I65" s="29"/>
    </row>
    <row r="66" spans="7:9" x14ac:dyDescent="0.25">
      <c r="G66" s="29"/>
      <c r="H66" s="29"/>
      <c r="I66" s="29"/>
    </row>
    <row r="67" spans="7:9" x14ac:dyDescent="0.25">
      <c r="G67" s="29"/>
      <c r="H67" s="29"/>
      <c r="I67" s="29"/>
    </row>
  </sheetData>
  <mergeCells count="121">
    <mergeCell ref="C53:G53"/>
    <mergeCell ref="C54:G54"/>
    <mergeCell ref="C55:G55"/>
    <mergeCell ref="C47:G47"/>
    <mergeCell ref="C48:G48"/>
    <mergeCell ref="C49:G49"/>
    <mergeCell ref="C50:G50"/>
    <mergeCell ref="C51:G51"/>
    <mergeCell ref="A24:G24"/>
    <mergeCell ref="C30:G30"/>
    <mergeCell ref="C31:G31"/>
    <mergeCell ref="C34:G34"/>
    <mergeCell ref="C35:G35"/>
    <mergeCell ref="C36:G36"/>
    <mergeCell ref="C29:G29"/>
    <mergeCell ref="C25:G25"/>
    <mergeCell ref="C26:G26"/>
    <mergeCell ref="C27:G27"/>
    <mergeCell ref="C28:G28"/>
    <mergeCell ref="C32:G32"/>
    <mergeCell ref="C33:G33"/>
    <mergeCell ref="H22:K22"/>
    <mergeCell ref="A8:B8"/>
    <mergeCell ref="C8:E8"/>
    <mergeCell ref="F8:G8"/>
    <mergeCell ref="B16:G16"/>
    <mergeCell ref="A9:B9"/>
    <mergeCell ref="A13:G13"/>
    <mergeCell ref="B15:G15"/>
    <mergeCell ref="C9:D9"/>
    <mergeCell ref="E9:H9"/>
    <mergeCell ref="A10:B10"/>
    <mergeCell ref="C10:D10"/>
    <mergeCell ref="E10:H10"/>
    <mergeCell ref="A11:K11"/>
    <mergeCell ref="A12:K12"/>
    <mergeCell ref="A1:J1"/>
    <mergeCell ref="A2:J2"/>
    <mergeCell ref="A3:J3"/>
    <mergeCell ref="B17:G17"/>
    <mergeCell ref="B18:G18"/>
    <mergeCell ref="B19:G19"/>
    <mergeCell ref="B20:G20"/>
    <mergeCell ref="B21:G21"/>
    <mergeCell ref="H13:K14"/>
    <mergeCell ref="H21:K21"/>
    <mergeCell ref="H20:K20"/>
    <mergeCell ref="H19:K19"/>
    <mergeCell ref="H18:K18"/>
    <mergeCell ref="H17:K17"/>
    <mergeCell ref="H16:K16"/>
    <mergeCell ref="H15:K15"/>
    <mergeCell ref="A4:K4"/>
    <mergeCell ref="I5:K5"/>
    <mergeCell ref="I6:K6"/>
    <mergeCell ref="I7:K7"/>
    <mergeCell ref="I8:K8"/>
    <mergeCell ref="I9:K9"/>
    <mergeCell ref="I10:K10"/>
    <mergeCell ref="B14:G14"/>
    <mergeCell ref="A6:B6"/>
    <mergeCell ref="C6:G6"/>
    <mergeCell ref="A5:B5"/>
    <mergeCell ref="C5:G5"/>
    <mergeCell ref="A7:B7"/>
    <mergeCell ref="C7:E7"/>
    <mergeCell ref="F7:G7"/>
    <mergeCell ref="H24:H25"/>
    <mergeCell ref="I24:I25"/>
    <mergeCell ref="J24:K25"/>
    <mergeCell ref="J41:K41"/>
    <mergeCell ref="J40:K40"/>
    <mergeCell ref="J39:K39"/>
    <mergeCell ref="J38:K38"/>
    <mergeCell ref="J37:K37"/>
    <mergeCell ref="J36:K36"/>
    <mergeCell ref="J35:K35"/>
    <mergeCell ref="J34:K34"/>
    <mergeCell ref="J33:K33"/>
    <mergeCell ref="J32:K32"/>
    <mergeCell ref="J31:K31"/>
    <mergeCell ref="J30:K30"/>
    <mergeCell ref="J29:K29"/>
    <mergeCell ref="J26:K26"/>
    <mergeCell ref="J55:K55"/>
    <mergeCell ref="J54:K54"/>
    <mergeCell ref="J53:K53"/>
    <mergeCell ref="J52:K52"/>
    <mergeCell ref="J51:K51"/>
    <mergeCell ref="J50:K50"/>
    <mergeCell ref="J49:K49"/>
    <mergeCell ref="J48:K48"/>
    <mergeCell ref="J47:K47"/>
    <mergeCell ref="J46:K46"/>
    <mergeCell ref="J45:K45"/>
    <mergeCell ref="J44:K44"/>
    <mergeCell ref="J43:K43"/>
    <mergeCell ref="B63:F63"/>
    <mergeCell ref="G63:I67"/>
    <mergeCell ref="J42:K42"/>
    <mergeCell ref="H56:K56"/>
    <mergeCell ref="H57:I57"/>
    <mergeCell ref="J57:K57"/>
    <mergeCell ref="A61:K61"/>
    <mergeCell ref="J28:K28"/>
    <mergeCell ref="J27:K27"/>
    <mergeCell ref="C56:F56"/>
    <mergeCell ref="A58:K58"/>
    <mergeCell ref="A59:K59"/>
    <mergeCell ref="A60:K60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46:G46"/>
    <mergeCell ref="C52:G52"/>
  </mergeCells>
  <conditionalFormatting sqref="I6 A24">
    <cfRule type="containsBlanks" dxfId="3" priority="10">
      <formula>LEN(TRIM(A6))=0</formula>
    </cfRule>
  </conditionalFormatting>
  <conditionalFormatting sqref="C8">
    <cfRule type="cellIs" dxfId="2" priority="9" operator="equal">
      <formula>0</formula>
    </cfRule>
  </conditionalFormatting>
  <conditionalFormatting sqref="I8">
    <cfRule type="containsBlanks" dxfId="1" priority="8">
      <formula>LEN(TRIM(I8))=0</formula>
    </cfRule>
  </conditionalFormatting>
  <conditionalFormatting sqref="I10">
    <cfRule type="containsBlanks" dxfId="0" priority="7">
      <formula>LEN(TRIM(I10))=0</formula>
    </cfRule>
  </conditionalFormatting>
  <pageMargins left="0.511811024" right="0.511811024" top="0.78740157499999996" bottom="0.78740157499999996" header="0.31496062000000002" footer="0.31496062000000002"/>
  <pageSetup paperSize="9" scale="43" orientation="landscape" r:id="rId1"/>
  <rowBreaks count="1" manualBreakCount="1">
    <brk id="2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PMESP-219049668</dc:creator>
  <cp:lastModifiedBy>pc</cp:lastModifiedBy>
  <cp:lastPrinted>2025-08-13T14:57:01Z</cp:lastPrinted>
  <dcterms:created xsi:type="dcterms:W3CDTF">2024-05-29T19:18:36Z</dcterms:created>
  <dcterms:modified xsi:type="dcterms:W3CDTF">2025-09-30T13:43:57Z</dcterms:modified>
</cp:coreProperties>
</file>